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tl/Documents/Data_of_Interest/AEO_Raw_EMM_Data/AEO 2018-2019 Raw EMM Data/"/>
    </mc:Choice>
  </mc:AlternateContent>
  <xr:revisionPtr revIDLastSave="0" documentId="13_ncr:1_{0BB0AD69-A4CB-8848-8005-FD6D1A3073D2}" xr6:coauthVersionLast="36" xr6:coauthVersionMax="36" xr10:uidLastSave="{00000000-0000-0000-0000-000000000000}"/>
  <bookViews>
    <workbookView xWindow="51500" yWindow="5180" windowWidth="34540" windowHeight="19540" xr2:uid="{00000000-000D-0000-FFFF-FFFF00000000}"/>
  </bookViews>
  <sheets>
    <sheet name="Sheet1" sheetId="1" r:id="rId1"/>
  </sheets>
  <calcPr calcId="181029"/>
  <extLst>
    <ext uri="GoogleSheetsCustomDataVersion1">
      <go:sheetsCustomData xmlns:go="http://customooxmlschemas.google.com/" r:id="rId5" roundtripDataSignature="AMtx7mjVV0hPg1F9yVkwmNNdLRB3dXNqMQ=="/>
    </ext>
  </extLst>
</workbook>
</file>

<file path=xl/calcChain.xml><?xml version="1.0" encoding="utf-8"?>
<calcChain xmlns="http://schemas.openxmlformats.org/spreadsheetml/2006/main">
  <c r="AB39" i="1" l="1"/>
  <c r="AB19" i="1"/>
  <c r="AA39" i="1" l="1"/>
  <c r="AA19" i="1"/>
  <c r="Z39" i="1"/>
  <c r="Z19" i="1"/>
  <c r="B41" i="1"/>
</calcChain>
</file>

<file path=xl/sharedStrings.xml><?xml version="1.0" encoding="utf-8"?>
<sst xmlns="http://schemas.openxmlformats.org/spreadsheetml/2006/main" count="4" uniqueCount="4">
  <si>
    <t>AEO2019 Reference case</t>
  </si>
  <si>
    <t>Electricity : Electricity Demand : Total Sales (BkWh)</t>
  </si>
  <si>
    <t>EMM region</t>
  </si>
  <si>
    <t>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</si>
</sst>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/>
    <xf numFmtId="164" fontId="0" fillId="0" borderId="0" xfId="0" applyNumberFormat="1" applyFont="1" applyAlignment="1"/>
    <xf numFmtId="0" fontId="1" fillId="2" borderId="0" xfId="0" applyFont="1" applyFill="1"/>
    <xf numFmtId="164" fontId="2" fillId="2" borderId="0" xfId="0" applyNumberFormat="1" applyFont="1" applyFill="1"/>
    <xf numFmtId="0" fontId="0" fillId="2" borderId="0" xfId="0" applyFont="1" applyFill="1" applyAlignment="1"/>
    <xf numFmtId="164" fontId="0" fillId="2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workbookViewId="0">
      <selection activeCell="AF45" sqref="AF45"/>
    </sheetView>
  </sheetViews>
  <sheetFormatPr baseColWidth="10" defaultColWidth="12.6640625" defaultRowHeight="15" customHeight="1" x14ac:dyDescent="0.15"/>
  <cols>
    <col min="1" max="26" width="7.6640625" customWidth="1"/>
  </cols>
  <sheetData>
    <row r="1" spans="1:24" x14ac:dyDescent="0.2">
      <c r="A1" s="1" t="s">
        <v>0</v>
      </c>
    </row>
    <row r="2" spans="1:24" x14ac:dyDescent="0.2">
      <c r="A2" s="1" t="s">
        <v>1</v>
      </c>
    </row>
    <row r="4" spans="1:24" x14ac:dyDescent="0.2">
      <c r="C4" s="1" t="s">
        <v>2</v>
      </c>
    </row>
    <row r="5" spans="1:24" x14ac:dyDescent="0.2">
      <c r="B5" s="1" t="s">
        <v>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</row>
    <row r="6" spans="1:24" x14ac:dyDescent="0.2">
      <c r="A6" s="1">
        <v>2017</v>
      </c>
      <c r="B6" s="2">
        <v>3685</v>
      </c>
      <c r="C6" s="2">
        <v>336.07799999999997</v>
      </c>
      <c r="D6" s="2">
        <v>215.34399999999999</v>
      </c>
      <c r="E6" s="2">
        <v>32.673000000000002</v>
      </c>
      <c r="F6" s="2">
        <v>185.44399999999999</v>
      </c>
      <c r="G6" s="2">
        <v>123.10599999999999</v>
      </c>
      <c r="H6" s="2">
        <v>50.828899999999997</v>
      </c>
      <c r="I6" s="2">
        <v>18.3996</v>
      </c>
      <c r="J6" s="2">
        <v>74.533199999999994</v>
      </c>
      <c r="K6" s="2">
        <v>251.35300000000001</v>
      </c>
      <c r="L6" s="2">
        <v>92.421300000000002</v>
      </c>
      <c r="M6" s="2">
        <v>470.62299999999999</v>
      </c>
      <c r="N6" s="2">
        <v>150.928</v>
      </c>
      <c r="O6" s="2">
        <v>97.870900000000006</v>
      </c>
      <c r="P6" s="2">
        <v>211.59100000000001</v>
      </c>
      <c r="Q6" s="2">
        <v>196.44800000000001</v>
      </c>
      <c r="R6" s="2">
        <v>289.06700000000001</v>
      </c>
      <c r="S6" s="2">
        <v>62.499200000000002</v>
      </c>
      <c r="T6" s="2">
        <v>133.34299999999999</v>
      </c>
      <c r="U6" s="2">
        <v>128.232</v>
      </c>
      <c r="V6" s="2">
        <v>257.11799999999999</v>
      </c>
      <c r="W6" s="2">
        <v>228.614</v>
      </c>
      <c r="X6" s="2">
        <v>64.541300000000007</v>
      </c>
    </row>
    <row r="7" spans="1:24" x14ac:dyDescent="0.2">
      <c r="A7" s="1">
        <v>2018</v>
      </c>
      <c r="B7" s="2">
        <v>3795.9</v>
      </c>
      <c r="C7" s="2">
        <v>353.01499999999999</v>
      </c>
      <c r="D7" s="2">
        <v>224.5</v>
      </c>
      <c r="E7" s="2">
        <v>33.689300000000003</v>
      </c>
      <c r="F7" s="2">
        <v>191.286</v>
      </c>
      <c r="G7" s="2">
        <v>121.081</v>
      </c>
      <c r="H7" s="2">
        <v>52.2956</v>
      </c>
      <c r="I7" s="2">
        <v>19.072299999999998</v>
      </c>
      <c r="J7" s="2">
        <v>76.848200000000006</v>
      </c>
      <c r="K7" s="2">
        <v>259.20999999999998</v>
      </c>
      <c r="L7" s="2">
        <v>95.663499999999999</v>
      </c>
      <c r="M7" s="2">
        <v>486.35899999999998</v>
      </c>
      <c r="N7" s="2">
        <v>157.59899999999999</v>
      </c>
      <c r="O7" s="2">
        <v>101.788</v>
      </c>
      <c r="P7" s="2">
        <v>220.52600000000001</v>
      </c>
      <c r="Q7" s="2">
        <v>206.88300000000001</v>
      </c>
      <c r="R7" s="2">
        <v>299.54700000000003</v>
      </c>
      <c r="S7" s="2">
        <v>64.748199999999997</v>
      </c>
      <c r="T7" s="2">
        <v>139.41399999999999</v>
      </c>
      <c r="U7" s="2">
        <v>129.71799999999999</v>
      </c>
      <c r="V7" s="2">
        <v>255.13399999999999</v>
      </c>
      <c r="W7" s="2">
        <v>228.18700000000001</v>
      </c>
      <c r="X7" s="2">
        <v>65.228899999999996</v>
      </c>
    </row>
    <row r="8" spans="1:24" x14ac:dyDescent="0.2">
      <c r="A8" s="1">
        <v>2019</v>
      </c>
      <c r="B8" s="2">
        <v>3775.6</v>
      </c>
      <c r="C8" s="2">
        <v>356.392</v>
      </c>
      <c r="D8" s="2">
        <v>223.642</v>
      </c>
      <c r="E8" s="2">
        <v>33.110199999999999</v>
      </c>
      <c r="F8" s="2">
        <v>188.762</v>
      </c>
      <c r="G8" s="2">
        <v>119.61</v>
      </c>
      <c r="H8" s="2">
        <v>51.076999999999998</v>
      </c>
      <c r="I8" s="2">
        <v>18.591200000000001</v>
      </c>
      <c r="J8" s="2">
        <v>75.146699999999996</v>
      </c>
      <c r="K8" s="2">
        <v>255.02600000000001</v>
      </c>
      <c r="L8" s="2">
        <v>93.803600000000003</v>
      </c>
      <c r="M8" s="2">
        <v>478.87299999999999</v>
      </c>
      <c r="N8" s="2">
        <v>159.31299999999999</v>
      </c>
      <c r="O8" s="2">
        <v>99.875699999999995</v>
      </c>
      <c r="P8" s="2">
        <v>221.006</v>
      </c>
      <c r="Q8" s="2">
        <v>207.92099999999999</v>
      </c>
      <c r="R8" s="2">
        <v>299.47899999999998</v>
      </c>
      <c r="S8" s="2">
        <v>63.833500000000001</v>
      </c>
      <c r="T8" s="2">
        <v>140.721</v>
      </c>
      <c r="U8" s="2">
        <v>130.703</v>
      </c>
      <c r="V8" s="2">
        <v>251.63</v>
      </c>
      <c r="W8" s="2">
        <v>227.31700000000001</v>
      </c>
      <c r="X8" s="2">
        <v>65.6798</v>
      </c>
    </row>
    <row r="9" spans="1:24" x14ac:dyDescent="0.2">
      <c r="A9" s="1">
        <v>2020</v>
      </c>
      <c r="B9" s="2">
        <v>3831.8</v>
      </c>
      <c r="C9" s="2">
        <v>362.983</v>
      </c>
      <c r="D9" s="2">
        <v>226.24600000000001</v>
      </c>
      <c r="E9" s="2">
        <v>33.612200000000001</v>
      </c>
      <c r="F9" s="2">
        <v>188.40299999999999</v>
      </c>
      <c r="G9" s="2">
        <v>118.81100000000001</v>
      </c>
      <c r="H9" s="2">
        <v>51.584699999999998</v>
      </c>
      <c r="I9" s="2">
        <v>18.741900000000001</v>
      </c>
      <c r="J9" s="2">
        <v>75.811400000000006</v>
      </c>
      <c r="K9" s="2">
        <v>257.803</v>
      </c>
      <c r="L9" s="2">
        <v>94.869699999999995</v>
      </c>
      <c r="M9" s="2">
        <v>485.63600000000002</v>
      </c>
      <c r="N9" s="2">
        <v>162.476</v>
      </c>
      <c r="O9" s="2">
        <v>100.36799999999999</v>
      </c>
      <c r="P9" s="2">
        <v>225.15199999999999</v>
      </c>
      <c r="Q9" s="2">
        <v>212.76499999999999</v>
      </c>
      <c r="R9" s="2">
        <v>304.31299999999999</v>
      </c>
      <c r="S9" s="2">
        <v>63.800400000000003</v>
      </c>
      <c r="T9" s="2">
        <v>143.357</v>
      </c>
      <c r="U9" s="2">
        <v>133.596</v>
      </c>
      <c r="V9" s="2">
        <v>256.98399999999998</v>
      </c>
      <c r="W9" s="2">
        <v>233.00700000000001</v>
      </c>
      <c r="X9" s="2">
        <v>67.194999999999993</v>
      </c>
    </row>
    <row r="10" spans="1:24" x14ac:dyDescent="0.2">
      <c r="A10" s="1">
        <v>2021</v>
      </c>
      <c r="B10" s="2">
        <v>3863.2</v>
      </c>
      <c r="C10" s="2">
        <v>367.88099999999997</v>
      </c>
      <c r="D10" s="2">
        <v>227.59200000000001</v>
      </c>
      <c r="E10" s="2">
        <v>33.741100000000003</v>
      </c>
      <c r="F10" s="2">
        <v>189.94300000000001</v>
      </c>
      <c r="G10" s="2">
        <v>118.1</v>
      </c>
      <c r="H10" s="2">
        <v>51.435699999999997</v>
      </c>
      <c r="I10" s="2">
        <v>18.6587</v>
      </c>
      <c r="J10" s="2">
        <v>75.748800000000003</v>
      </c>
      <c r="K10" s="2">
        <v>258.41899999999998</v>
      </c>
      <c r="L10" s="2">
        <v>95.040999999999997</v>
      </c>
      <c r="M10" s="2">
        <v>487.721</v>
      </c>
      <c r="N10" s="2">
        <v>165.12200000000001</v>
      </c>
      <c r="O10" s="2">
        <v>100.691</v>
      </c>
      <c r="P10" s="2">
        <v>227.803</v>
      </c>
      <c r="Q10" s="2">
        <v>215.64099999999999</v>
      </c>
      <c r="R10" s="2">
        <v>307.50900000000001</v>
      </c>
      <c r="S10" s="2">
        <v>64.224599999999995</v>
      </c>
      <c r="T10" s="2">
        <v>145.42099999999999</v>
      </c>
      <c r="U10" s="2">
        <v>135.292</v>
      </c>
      <c r="V10" s="2">
        <v>259.13099999999997</v>
      </c>
      <c r="W10" s="2">
        <v>235.858</v>
      </c>
      <c r="X10" s="2">
        <v>68.141800000000003</v>
      </c>
    </row>
    <row r="11" spans="1:24" x14ac:dyDescent="0.2">
      <c r="A11" s="1">
        <v>2022</v>
      </c>
      <c r="B11" s="2">
        <v>3890</v>
      </c>
      <c r="C11" s="2">
        <v>372.47699999999998</v>
      </c>
      <c r="D11" s="2">
        <v>229.178</v>
      </c>
      <c r="E11" s="2">
        <v>33.9129</v>
      </c>
      <c r="F11" s="2">
        <v>191.42500000000001</v>
      </c>
      <c r="G11" s="2">
        <v>117.461</v>
      </c>
      <c r="H11" s="2">
        <v>51.362900000000003</v>
      </c>
      <c r="I11" s="2">
        <v>18.611899999999999</v>
      </c>
      <c r="J11" s="2">
        <v>75.739400000000003</v>
      </c>
      <c r="K11" s="2">
        <v>259.154</v>
      </c>
      <c r="L11" s="2">
        <v>95.402799999999999</v>
      </c>
      <c r="M11" s="2">
        <v>490.28100000000001</v>
      </c>
      <c r="N11" s="2">
        <v>167.446</v>
      </c>
      <c r="O11" s="2">
        <v>101.169</v>
      </c>
      <c r="P11" s="2">
        <v>230.17</v>
      </c>
      <c r="Q11" s="2">
        <v>218.00200000000001</v>
      </c>
      <c r="R11" s="2">
        <v>310.565</v>
      </c>
      <c r="S11" s="2">
        <v>64.667100000000005</v>
      </c>
      <c r="T11" s="2">
        <v>147.28700000000001</v>
      </c>
      <c r="U11" s="2">
        <v>136.59</v>
      </c>
      <c r="V11" s="2">
        <v>259.39800000000002</v>
      </c>
      <c r="W11" s="2">
        <v>237.179</v>
      </c>
      <c r="X11" s="2">
        <v>68.837299999999999</v>
      </c>
    </row>
    <row r="12" spans="1:24" x14ac:dyDescent="0.2">
      <c r="A12" s="1">
        <v>2023</v>
      </c>
      <c r="B12" s="2">
        <v>3914.5</v>
      </c>
      <c r="C12" s="2">
        <v>375.43099999999998</v>
      </c>
      <c r="D12" s="2">
        <v>230.49799999999999</v>
      </c>
      <c r="E12" s="2">
        <v>34.217300000000002</v>
      </c>
      <c r="F12" s="2">
        <v>193.21799999999999</v>
      </c>
      <c r="G12" s="2">
        <v>117.544</v>
      </c>
      <c r="H12" s="2">
        <v>51.254199999999997</v>
      </c>
      <c r="I12" s="2">
        <v>18.5748</v>
      </c>
      <c r="J12" s="2">
        <v>75.801000000000002</v>
      </c>
      <c r="K12" s="2">
        <v>259.892</v>
      </c>
      <c r="L12" s="2">
        <v>96.091999999999999</v>
      </c>
      <c r="M12" s="2">
        <v>494.22</v>
      </c>
      <c r="N12" s="2">
        <v>168.75299999999999</v>
      </c>
      <c r="O12" s="2">
        <v>101.88500000000001</v>
      </c>
      <c r="P12" s="2">
        <v>231.99199999999999</v>
      </c>
      <c r="Q12" s="2">
        <v>219.62299999999999</v>
      </c>
      <c r="R12" s="2">
        <v>313.029</v>
      </c>
      <c r="S12" s="2">
        <v>65.191400000000002</v>
      </c>
      <c r="T12" s="2">
        <v>148.505</v>
      </c>
      <c r="U12" s="2">
        <v>138.12100000000001</v>
      </c>
      <c r="V12" s="2">
        <v>259.17399999999998</v>
      </c>
      <c r="W12" s="2">
        <v>238.46600000000001</v>
      </c>
      <c r="X12" s="2">
        <v>69.689800000000005</v>
      </c>
    </row>
    <row r="13" spans="1:24" x14ac:dyDescent="0.2">
      <c r="A13" s="1">
        <v>2024</v>
      </c>
      <c r="B13" s="2">
        <v>3938.4</v>
      </c>
      <c r="C13" s="2">
        <v>379.12299999999999</v>
      </c>
      <c r="D13" s="2">
        <v>231.71700000000001</v>
      </c>
      <c r="E13" s="2">
        <v>34.412599999999998</v>
      </c>
      <c r="F13" s="2">
        <v>194.78</v>
      </c>
      <c r="G13" s="2">
        <v>117.57599999999999</v>
      </c>
      <c r="H13" s="2">
        <v>51.069299999999998</v>
      </c>
      <c r="I13" s="2">
        <v>18.505600000000001</v>
      </c>
      <c r="J13" s="2">
        <v>75.688800000000001</v>
      </c>
      <c r="K13" s="2">
        <v>260.16500000000002</v>
      </c>
      <c r="L13" s="2">
        <v>96.556399999999996</v>
      </c>
      <c r="M13" s="2">
        <v>496.92599999999999</v>
      </c>
      <c r="N13" s="2">
        <v>170.666</v>
      </c>
      <c r="O13" s="2">
        <v>102.471</v>
      </c>
      <c r="P13" s="2">
        <v>233.846</v>
      </c>
      <c r="Q13" s="2">
        <v>221.44</v>
      </c>
      <c r="R13" s="2">
        <v>315.392</v>
      </c>
      <c r="S13" s="2">
        <v>65.6785</v>
      </c>
      <c r="T13" s="2">
        <v>150.06899999999999</v>
      </c>
      <c r="U13" s="2">
        <v>139.63800000000001</v>
      </c>
      <c r="V13" s="2">
        <v>258.97699999999998</v>
      </c>
      <c r="W13" s="2">
        <v>239.739</v>
      </c>
      <c r="X13" s="2">
        <v>70.543300000000002</v>
      </c>
    </row>
    <row r="14" spans="1:24" x14ac:dyDescent="0.2">
      <c r="A14" s="1">
        <v>2025</v>
      </c>
      <c r="B14" s="2">
        <v>3962.2</v>
      </c>
      <c r="C14" s="2">
        <v>382.452</v>
      </c>
      <c r="D14" s="2">
        <v>232.971</v>
      </c>
      <c r="E14" s="2">
        <v>34.6282</v>
      </c>
      <c r="F14" s="2">
        <v>196.53399999999999</v>
      </c>
      <c r="G14" s="2">
        <v>117.767</v>
      </c>
      <c r="H14" s="2">
        <v>50.912100000000002</v>
      </c>
      <c r="I14" s="2">
        <v>18.4514</v>
      </c>
      <c r="J14" s="2">
        <v>75.680199999999999</v>
      </c>
      <c r="K14" s="2">
        <v>260.70999999999998</v>
      </c>
      <c r="L14" s="2">
        <v>97.058000000000007</v>
      </c>
      <c r="M14" s="2">
        <v>499.92</v>
      </c>
      <c r="N14" s="2">
        <v>172.447</v>
      </c>
      <c r="O14" s="2">
        <v>103.111</v>
      </c>
      <c r="P14" s="2">
        <v>235.71899999999999</v>
      </c>
      <c r="Q14" s="2">
        <v>223.23</v>
      </c>
      <c r="R14" s="2">
        <v>317.81200000000001</v>
      </c>
      <c r="S14" s="2">
        <v>66.217200000000005</v>
      </c>
      <c r="T14" s="2">
        <v>151.494</v>
      </c>
      <c r="U14" s="2">
        <v>141.06700000000001</v>
      </c>
      <c r="V14" s="2">
        <v>258.42200000000003</v>
      </c>
      <c r="W14" s="2">
        <v>240.68600000000001</v>
      </c>
      <c r="X14" s="2">
        <v>71.345600000000005</v>
      </c>
    </row>
    <row r="15" spans="1:24" x14ac:dyDescent="0.2">
      <c r="A15" s="1">
        <v>2026</v>
      </c>
      <c r="B15" s="2">
        <v>3983.1</v>
      </c>
      <c r="C15" s="2">
        <v>384.25799999999998</v>
      </c>
      <c r="D15" s="2">
        <v>234.34399999999999</v>
      </c>
      <c r="E15" s="2">
        <v>34.923299999999998</v>
      </c>
      <c r="F15" s="2">
        <v>198.233</v>
      </c>
      <c r="G15" s="2">
        <v>118.13200000000001</v>
      </c>
      <c r="H15" s="2">
        <v>50.724299999999999</v>
      </c>
      <c r="I15" s="2">
        <v>18.404699999999998</v>
      </c>
      <c r="J15" s="2">
        <v>75.662199999999999</v>
      </c>
      <c r="K15" s="2">
        <v>261.197</v>
      </c>
      <c r="L15" s="2">
        <v>97.719399999999993</v>
      </c>
      <c r="M15" s="2">
        <v>503.7</v>
      </c>
      <c r="N15" s="2">
        <v>173.267</v>
      </c>
      <c r="O15" s="2">
        <v>103.809</v>
      </c>
      <c r="P15" s="2">
        <v>237.44800000000001</v>
      </c>
      <c r="Q15" s="2">
        <v>224.744</v>
      </c>
      <c r="R15" s="2">
        <v>320.15499999999997</v>
      </c>
      <c r="S15" s="2">
        <v>66.714600000000004</v>
      </c>
      <c r="T15" s="2">
        <v>152.26499999999999</v>
      </c>
      <c r="U15" s="2">
        <v>142.41</v>
      </c>
      <c r="V15" s="2">
        <v>257.79700000000003</v>
      </c>
      <c r="W15" s="2">
        <v>241.49199999999999</v>
      </c>
      <c r="X15" s="2">
        <v>72.089600000000004</v>
      </c>
    </row>
    <row r="16" spans="1:24" x14ac:dyDescent="0.2">
      <c r="A16" s="1">
        <v>2027</v>
      </c>
      <c r="B16" s="2">
        <v>4006.1</v>
      </c>
      <c r="C16" s="2">
        <v>387.38499999999999</v>
      </c>
      <c r="D16" s="2">
        <v>235.95</v>
      </c>
      <c r="E16" s="2">
        <v>35.0837</v>
      </c>
      <c r="F16" s="2">
        <v>199.595</v>
      </c>
      <c r="G16" s="2">
        <v>118.598</v>
      </c>
      <c r="H16" s="2">
        <v>50.5946</v>
      </c>
      <c r="I16" s="2">
        <v>18.385000000000002</v>
      </c>
      <c r="J16" s="2">
        <v>75.8245</v>
      </c>
      <c r="K16" s="2">
        <v>262.22000000000003</v>
      </c>
      <c r="L16" s="2">
        <v>98.108800000000002</v>
      </c>
      <c r="M16" s="2">
        <v>506.245</v>
      </c>
      <c r="N16" s="2">
        <v>174.78100000000001</v>
      </c>
      <c r="O16" s="2">
        <v>104.334</v>
      </c>
      <c r="P16" s="2">
        <v>239.328</v>
      </c>
      <c r="Q16" s="2">
        <v>226.31</v>
      </c>
      <c r="R16" s="2">
        <v>322.77800000000002</v>
      </c>
      <c r="S16" s="2">
        <v>67.148099999999999</v>
      </c>
      <c r="T16" s="2">
        <v>153.55099999999999</v>
      </c>
      <c r="U16" s="2">
        <v>143.77500000000001</v>
      </c>
      <c r="V16" s="2">
        <v>257.43099999999998</v>
      </c>
      <c r="W16" s="2">
        <v>242.375</v>
      </c>
      <c r="X16" s="2">
        <v>72.820800000000006</v>
      </c>
    </row>
    <row r="17" spans="1:28" x14ac:dyDescent="0.2">
      <c r="A17" s="1">
        <v>2028</v>
      </c>
      <c r="B17" s="2">
        <v>4034.2</v>
      </c>
      <c r="C17" s="2">
        <v>390.53199999999998</v>
      </c>
      <c r="D17" s="2">
        <v>237.76</v>
      </c>
      <c r="E17" s="2">
        <v>35.394799999999996</v>
      </c>
      <c r="F17" s="2">
        <v>201.345</v>
      </c>
      <c r="G17" s="2">
        <v>118.961</v>
      </c>
      <c r="H17" s="2">
        <v>50.489899999999999</v>
      </c>
      <c r="I17" s="2">
        <v>18.369</v>
      </c>
      <c r="J17" s="2">
        <v>75.884399999999999</v>
      </c>
      <c r="K17" s="2">
        <v>263.02300000000002</v>
      </c>
      <c r="L17" s="2">
        <v>98.833100000000002</v>
      </c>
      <c r="M17" s="2">
        <v>510.29300000000001</v>
      </c>
      <c r="N17" s="2">
        <v>176.18700000000001</v>
      </c>
      <c r="O17" s="2">
        <v>105.092</v>
      </c>
      <c r="P17" s="2">
        <v>241.26599999999999</v>
      </c>
      <c r="Q17" s="2">
        <v>227.91800000000001</v>
      </c>
      <c r="R17" s="2">
        <v>325.52199999999999</v>
      </c>
      <c r="S17" s="2">
        <v>67.673400000000001</v>
      </c>
      <c r="T17" s="2">
        <v>154.83099999999999</v>
      </c>
      <c r="U17" s="2">
        <v>145.304</v>
      </c>
      <c r="V17" s="2">
        <v>257.94</v>
      </c>
      <c r="W17" s="2">
        <v>243.91399999999999</v>
      </c>
      <c r="X17" s="2">
        <v>73.632999999999996</v>
      </c>
      <c r="AA17" s="3"/>
    </row>
    <row r="18" spans="1:28" x14ac:dyDescent="0.2">
      <c r="A18" s="1">
        <v>2029</v>
      </c>
      <c r="B18" s="2">
        <v>4061.4</v>
      </c>
      <c r="C18" s="2">
        <v>394.18599999999998</v>
      </c>
      <c r="D18" s="2">
        <v>239.67599999999999</v>
      </c>
      <c r="E18" s="2">
        <v>35.615299999999998</v>
      </c>
      <c r="F18" s="2">
        <v>202.74600000000001</v>
      </c>
      <c r="G18" s="2">
        <v>119.428</v>
      </c>
      <c r="H18" s="2">
        <v>50.4589</v>
      </c>
      <c r="I18" s="2">
        <v>18.383900000000001</v>
      </c>
      <c r="J18" s="2">
        <v>76.117900000000006</v>
      </c>
      <c r="K18" s="2">
        <v>264.29500000000002</v>
      </c>
      <c r="L18" s="2">
        <v>99.381500000000003</v>
      </c>
      <c r="M18" s="2">
        <v>513.52599999999995</v>
      </c>
      <c r="N18" s="2">
        <v>177.82900000000001</v>
      </c>
      <c r="O18" s="2">
        <v>105.71599999999999</v>
      </c>
      <c r="P18" s="2">
        <v>243.24100000000001</v>
      </c>
      <c r="Q18" s="2">
        <v>229.47200000000001</v>
      </c>
      <c r="R18" s="2">
        <v>328.39499999999998</v>
      </c>
      <c r="S18" s="2">
        <v>68.124799999999993</v>
      </c>
      <c r="T18" s="2">
        <v>156.298</v>
      </c>
      <c r="U18" s="2">
        <v>146.82</v>
      </c>
      <c r="V18" s="2">
        <v>257.91899999999998</v>
      </c>
      <c r="W18" s="2">
        <v>244.94800000000001</v>
      </c>
      <c r="X18" s="2">
        <v>74.425700000000006</v>
      </c>
    </row>
    <row r="19" spans="1:28" s="6" customFormat="1" x14ac:dyDescent="0.2">
      <c r="A19" s="4">
        <v>2030</v>
      </c>
      <c r="B19" s="5">
        <v>4078.7</v>
      </c>
      <c r="C19" s="5">
        <v>397.10899999999998</v>
      </c>
      <c r="D19" s="5">
        <v>241.23599999999999</v>
      </c>
      <c r="E19" s="5">
        <v>35.730699999999999</v>
      </c>
      <c r="F19" s="5">
        <v>203.62700000000001</v>
      </c>
      <c r="G19" s="5">
        <v>119.70699999999999</v>
      </c>
      <c r="H19" s="5">
        <v>50.2834</v>
      </c>
      <c r="I19" s="5">
        <v>18.352900000000002</v>
      </c>
      <c r="J19" s="5">
        <v>76.085499999999996</v>
      </c>
      <c r="K19" s="5">
        <v>264.74799999999999</v>
      </c>
      <c r="L19" s="5">
        <v>99.672600000000003</v>
      </c>
      <c r="M19" s="5">
        <v>515.24599999999998</v>
      </c>
      <c r="N19" s="5">
        <v>179.06299999999999</v>
      </c>
      <c r="O19" s="5">
        <v>106.107</v>
      </c>
      <c r="P19" s="5">
        <v>244.62799999999999</v>
      </c>
      <c r="Q19" s="5">
        <v>230.53200000000001</v>
      </c>
      <c r="R19" s="5">
        <v>330.46600000000001</v>
      </c>
      <c r="S19" s="5">
        <v>68.423299999999998</v>
      </c>
      <c r="T19" s="5">
        <v>157.43700000000001</v>
      </c>
      <c r="U19" s="5">
        <v>148.00700000000001</v>
      </c>
      <c r="V19" s="5">
        <v>257.58</v>
      </c>
      <c r="W19" s="5">
        <v>245.61</v>
      </c>
      <c r="X19" s="5">
        <v>75.020899999999997</v>
      </c>
      <c r="Z19" s="7">
        <f>SUM(C19:X19)</f>
        <v>4064.6723000000002</v>
      </c>
      <c r="AA19" s="7">
        <f>B19-Z19</f>
        <v>14.027699999999641</v>
      </c>
      <c r="AB19" s="6">
        <f>AA19*0.57</f>
        <v>7.9957889999997942</v>
      </c>
    </row>
    <row r="20" spans="1:28" x14ac:dyDescent="0.2">
      <c r="A20" s="1">
        <v>2031</v>
      </c>
      <c r="B20" s="2">
        <v>4101</v>
      </c>
      <c r="C20" s="2">
        <v>400.66500000000002</v>
      </c>
      <c r="D20" s="2">
        <v>242.995</v>
      </c>
      <c r="E20" s="2">
        <v>35.872</v>
      </c>
      <c r="F20" s="2">
        <v>204.648</v>
      </c>
      <c r="G20" s="2">
        <v>120.221</v>
      </c>
      <c r="H20" s="2">
        <v>50.1447</v>
      </c>
      <c r="I20" s="2">
        <v>18.335100000000001</v>
      </c>
      <c r="J20" s="2">
        <v>76.099000000000004</v>
      </c>
      <c r="K20" s="2">
        <v>265.37400000000002</v>
      </c>
      <c r="L20" s="2">
        <v>100.03700000000001</v>
      </c>
      <c r="M20" s="2">
        <v>517.37400000000002</v>
      </c>
      <c r="N20" s="2">
        <v>180.643</v>
      </c>
      <c r="O20" s="2">
        <v>106.566</v>
      </c>
      <c r="P20" s="2">
        <v>246.29900000000001</v>
      </c>
      <c r="Q20" s="2">
        <v>231.87299999999999</v>
      </c>
      <c r="R20" s="2">
        <v>332.89100000000002</v>
      </c>
      <c r="S20" s="2">
        <v>68.765199999999993</v>
      </c>
      <c r="T20" s="2">
        <v>158.83699999999999</v>
      </c>
      <c r="U20" s="2">
        <v>149.292</v>
      </c>
      <c r="V20" s="2">
        <v>257.36500000000001</v>
      </c>
      <c r="W20" s="2">
        <v>246.42099999999999</v>
      </c>
      <c r="X20" s="2">
        <v>75.672799999999995</v>
      </c>
    </row>
    <row r="21" spans="1:28" ht="15.75" customHeight="1" x14ac:dyDescent="0.2">
      <c r="A21" s="1">
        <v>2032</v>
      </c>
      <c r="B21" s="2">
        <v>4121.6000000000004</v>
      </c>
      <c r="C21" s="2">
        <v>403.584</v>
      </c>
      <c r="D21" s="2">
        <v>244.73699999999999</v>
      </c>
      <c r="E21" s="2">
        <v>36.022599999999997</v>
      </c>
      <c r="F21" s="2">
        <v>205.64599999999999</v>
      </c>
      <c r="G21" s="2">
        <v>120.634</v>
      </c>
      <c r="H21" s="2">
        <v>49.979399999999998</v>
      </c>
      <c r="I21" s="2">
        <v>18.306699999999999</v>
      </c>
      <c r="J21" s="2">
        <v>76.104699999999994</v>
      </c>
      <c r="K21" s="2">
        <v>266.00099999999998</v>
      </c>
      <c r="L21" s="2">
        <v>100.43300000000001</v>
      </c>
      <c r="M21" s="2">
        <v>519.58000000000004</v>
      </c>
      <c r="N21" s="2">
        <v>181.78299999999999</v>
      </c>
      <c r="O21" s="2">
        <v>107.039</v>
      </c>
      <c r="P21" s="2">
        <v>247.86199999999999</v>
      </c>
      <c r="Q21" s="2">
        <v>233.05500000000001</v>
      </c>
      <c r="R21" s="2">
        <v>335.24200000000002</v>
      </c>
      <c r="S21" s="2">
        <v>69.103300000000004</v>
      </c>
      <c r="T21" s="2">
        <v>159.95699999999999</v>
      </c>
      <c r="U21" s="2">
        <v>150.50800000000001</v>
      </c>
      <c r="V21" s="2">
        <v>257.34800000000001</v>
      </c>
      <c r="W21" s="2">
        <v>247.291</v>
      </c>
      <c r="X21" s="2">
        <v>76.293700000000001</v>
      </c>
    </row>
    <row r="22" spans="1:28" ht="15.75" customHeight="1" x14ac:dyDescent="0.2">
      <c r="A22" s="1">
        <v>2033</v>
      </c>
      <c r="B22" s="2">
        <v>4143.3999999999996</v>
      </c>
      <c r="C22" s="2">
        <v>407.31799999999998</v>
      </c>
      <c r="D22" s="2">
        <v>246.49</v>
      </c>
      <c r="E22" s="2">
        <v>36.099299999999999</v>
      </c>
      <c r="F22" s="2">
        <v>206.53200000000001</v>
      </c>
      <c r="G22" s="2">
        <v>121.093</v>
      </c>
      <c r="H22" s="2">
        <v>49.843000000000004</v>
      </c>
      <c r="I22" s="2">
        <v>18.286100000000001</v>
      </c>
      <c r="J22" s="2">
        <v>76.105199999999996</v>
      </c>
      <c r="K22" s="2">
        <v>266.60700000000003</v>
      </c>
      <c r="L22" s="2">
        <v>100.68</v>
      </c>
      <c r="M22" s="2">
        <v>520.97699999999998</v>
      </c>
      <c r="N22" s="2">
        <v>183.39400000000001</v>
      </c>
      <c r="O22" s="2">
        <v>107.43899999999999</v>
      </c>
      <c r="P22" s="2">
        <v>249.39</v>
      </c>
      <c r="Q22" s="2">
        <v>234.22300000000001</v>
      </c>
      <c r="R22" s="2">
        <v>337.54199999999997</v>
      </c>
      <c r="S22" s="2">
        <v>69.431799999999996</v>
      </c>
      <c r="T22" s="2">
        <v>161.422</v>
      </c>
      <c r="U22" s="2">
        <v>151.83500000000001</v>
      </c>
      <c r="V22" s="2">
        <v>257.45699999999999</v>
      </c>
      <c r="W22" s="2">
        <v>248.28399999999999</v>
      </c>
      <c r="X22" s="2">
        <v>76.97</v>
      </c>
    </row>
    <row r="23" spans="1:28" ht="15.75" customHeight="1" x14ac:dyDescent="0.2">
      <c r="A23" s="1">
        <v>2034</v>
      </c>
      <c r="B23" s="2">
        <v>4168.8999999999996</v>
      </c>
      <c r="C23" s="2">
        <v>410.54599999999999</v>
      </c>
      <c r="D23" s="2">
        <v>248.44800000000001</v>
      </c>
      <c r="E23" s="2">
        <v>36.344000000000001</v>
      </c>
      <c r="F23" s="2">
        <v>207.85400000000001</v>
      </c>
      <c r="G23" s="2">
        <v>121.592</v>
      </c>
      <c r="H23" s="2">
        <v>49.752400000000002</v>
      </c>
      <c r="I23" s="2">
        <v>18.2789</v>
      </c>
      <c r="J23" s="2">
        <v>76.096100000000007</v>
      </c>
      <c r="K23" s="2">
        <v>267.22899999999998</v>
      </c>
      <c r="L23" s="2">
        <v>101.29</v>
      </c>
      <c r="M23" s="2">
        <v>524.13900000000001</v>
      </c>
      <c r="N23" s="2">
        <v>184.58199999999999</v>
      </c>
      <c r="O23" s="2">
        <v>108.104</v>
      </c>
      <c r="P23" s="2">
        <v>250.99299999999999</v>
      </c>
      <c r="Q23" s="2">
        <v>235.41200000000001</v>
      </c>
      <c r="R23" s="2">
        <v>340</v>
      </c>
      <c r="S23" s="2">
        <v>69.867400000000004</v>
      </c>
      <c r="T23" s="2">
        <v>162.66</v>
      </c>
      <c r="U23" s="2">
        <v>153.345</v>
      </c>
      <c r="V23" s="2">
        <v>258.267</v>
      </c>
      <c r="W23" s="2">
        <v>249.85900000000001</v>
      </c>
      <c r="X23" s="2">
        <v>77.7376</v>
      </c>
    </row>
    <row r="24" spans="1:28" ht="15.75" customHeight="1" x14ac:dyDescent="0.2">
      <c r="A24" s="1">
        <v>2035</v>
      </c>
      <c r="B24" s="2">
        <v>4196.1000000000004</v>
      </c>
      <c r="C24" s="2">
        <v>414.12900000000002</v>
      </c>
      <c r="D24" s="2">
        <v>250.54499999999999</v>
      </c>
      <c r="E24" s="2">
        <v>36.526899999999998</v>
      </c>
      <c r="F24" s="2">
        <v>209.12299999999999</v>
      </c>
      <c r="G24" s="2">
        <v>122.04300000000001</v>
      </c>
      <c r="H24" s="2">
        <v>49.701099999999997</v>
      </c>
      <c r="I24" s="2">
        <v>18.289300000000001</v>
      </c>
      <c r="J24" s="2">
        <v>76.215699999999998</v>
      </c>
      <c r="K24" s="2">
        <v>268.226</v>
      </c>
      <c r="L24" s="2">
        <v>101.788</v>
      </c>
      <c r="M24" s="2">
        <v>526.84299999999996</v>
      </c>
      <c r="N24" s="2">
        <v>186.00700000000001</v>
      </c>
      <c r="O24" s="2">
        <v>108.718</v>
      </c>
      <c r="P24" s="2">
        <v>252.828</v>
      </c>
      <c r="Q24" s="2">
        <v>236.821</v>
      </c>
      <c r="R24" s="2">
        <v>342.74700000000001</v>
      </c>
      <c r="S24" s="2">
        <v>70.3048</v>
      </c>
      <c r="T24" s="2">
        <v>164.05500000000001</v>
      </c>
      <c r="U24" s="2">
        <v>154.96100000000001</v>
      </c>
      <c r="V24" s="2">
        <v>259.04000000000002</v>
      </c>
      <c r="W24" s="2">
        <v>251.46700000000001</v>
      </c>
      <c r="X24" s="2">
        <v>78.561599999999999</v>
      </c>
    </row>
    <row r="25" spans="1:28" ht="15.75" customHeight="1" x14ac:dyDescent="0.2">
      <c r="A25" s="1">
        <v>2036</v>
      </c>
      <c r="B25" s="2">
        <v>4224.7</v>
      </c>
      <c r="C25" s="2">
        <v>418.55</v>
      </c>
      <c r="D25" s="2">
        <v>252.72800000000001</v>
      </c>
      <c r="E25" s="2">
        <v>36.635800000000003</v>
      </c>
      <c r="F25" s="2">
        <v>210.33600000000001</v>
      </c>
      <c r="G25" s="2">
        <v>122.52200000000001</v>
      </c>
      <c r="H25" s="2">
        <v>49.676200000000001</v>
      </c>
      <c r="I25" s="2">
        <v>18.314499999999999</v>
      </c>
      <c r="J25" s="2">
        <v>76.452399999999997</v>
      </c>
      <c r="K25" s="2">
        <v>269.55099999999999</v>
      </c>
      <c r="L25" s="2">
        <v>102.14400000000001</v>
      </c>
      <c r="M25" s="2">
        <v>528.923</v>
      </c>
      <c r="N25" s="2">
        <v>187.999</v>
      </c>
      <c r="O25" s="2">
        <v>109.277</v>
      </c>
      <c r="P25" s="2">
        <v>254.84700000000001</v>
      </c>
      <c r="Q25" s="2">
        <v>238.47499999999999</v>
      </c>
      <c r="R25" s="2">
        <v>345.673</v>
      </c>
      <c r="S25" s="2">
        <v>70.75</v>
      </c>
      <c r="T25" s="2">
        <v>165.81</v>
      </c>
      <c r="U25" s="2">
        <v>156.63800000000001</v>
      </c>
      <c r="V25" s="2">
        <v>259.67899999999997</v>
      </c>
      <c r="W25" s="2">
        <v>252.99299999999999</v>
      </c>
      <c r="X25" s="2">
        <v>79.409199999999998</v>
      </c>
    </row>
    <row r="26" spans="1:28" ht="15.75" customHeight="1" x14ac:dyDescent="0.2">
      <c r="A26" s="1">
        <v>2037</v>
      </c>
      <c r="B26" s="2">
        <v>4254.5</v>
      </c>
      <c r="C26" s="2">
        <v>421.89</v>
      </c>
      <c r="D26" s="2">
        <v>254.92400000000001</v>
      </c>
      <c r="E26" s="2">
        <v>36.9527</v>
      </c>
      <c r="F26" s="2">
        <v>212.006</v>
      </c>
      <c r="G26" s="2">
        <v>123.068</v>
      </c>
      <c r="H26" s="2">
        <v>49.656700000000001</v>
      </c>
      <c r="I26" s="2">
        <v>18.3352</v>
      </c>
      <c r="J26" s="2">
        <v>76.603099999999998</v>
      </c>
      <c r="K26" s="2">
        <v>270.65499999999997</v>
      </c>
      <c r="L26" s="2">
        <v>102.937</v>
      </c>
      <c r="M26" s="2">
        <v>533.09900000000005</v>
      </c>
      <c r="N26" s="2">
        <v>189.316</v>
      </c>
      <c r="O26" s="2">
        <v>110.114</v>
      </c>
      <c r="P26" s="2">
        <v>256.82499999999999</v>
      </c>
      <c r="Q26" s="2">
        <v>240.09</v>
      </c>
      <c r="R26" s="2">
        <v>348.565</v>
      </c>
      <c r="S26" s="2">
        <v>71.290400000000005</v>
      </c>
      <c r="T26" s="2">
        <v>167.12200000000001</v>
      </c>
      <c r="U26" s="2">
        <v>158.37899999999999</v>
      </c>
      <c r="V26" s="2">
        <v>260.69</v>
      </c>
      <c r="W26" s="2">
        <v>254.85400000000001</v>
      </c>
      <c r="X26" s="2">
        <v>80.306299999999993</v>
      </c>
    </row>
    <row r="27" spans="1:28" ht="15.75" customHeight="1" x14ac:dyDescent="0.2">
      <c r="A27" s="1">
        <v>2038</v>
      </c>
      <c r="B27" s="2">
        <v>4286.5</v>
      </c>
      <c r="C27" s="2">
        <v>425.74099999999999</v>
      </c>
      <c r="D27" s="2">
        <v>257.29199999999997</v>
      </c>
      <c r="E27" s="2">
        <v>37.164400000000001</v>
      </c>
      <c r="F27" s="2">
        <v>213.49100000000001</v>
      </c>
      <c r="G27" s="2">
        <v>123.64700000000001</v>
      </c>
      <c r="H27" s="2">
        <v>49.667200000000001</v>
      </c>
      <c r="I27" s="2">
        <v>18.367999999999999</v>
      </c>
      <c r="J27" s="2">
        <v>76.826999999999998</v>
      </c>
      <c r="K27" s="2">
        <v>272.00200000000001</v>
      </c>
      <c r="L27" s="2">
        <v>103.515</v>
      </c>
      <c r="M27" s="2">
        <v>536.298</v>
      </c>
      <c r="N27" s="2">
        <v>190.98699999999999</v>
      </c>
      <c r="O27" s="2">
        <v>110.833</v>
      </c>
      <c r="P27" s="2">
        <v>259.01600000000002</v>
      </c>
      <c r="Q27" s="2">
        <v>241.881</v>
      </c>
      <c r="R27" s="2">
        <v>351.745</v>
      </c>
      <c r="S27" s="2">
        <v>71.805300000000003</v>
      </c>
      <c r="T27" s="2">
        <v>168.66200000000001</v>
      </c>
      <c r="U27" s="2">
        <v>160.22499999999999</v>
      </c>
      <c r="V27" s="2">
        <v>261.90899999999999</v>
      </c>
      <c r="W27" s="2">
        <v>256.89400000000001</v>
      </c>
      <c r="X27" s="2">
        <v>81.257199999999997</v>
      </c>
    </row>
    <row r="28" spans="1:28" ht="15.75" customHeight="1" x14ac:dyDescent="0.2">
      <c r="A28" s="1">
        <v>2039</v>
      </c>
      <c r="B28" s="2">
        <v>4317.5</v>
      </c>
      <c r="C28" s="2">
        <v>429.55500000000001</v>
      </c>
      <c r="D28" s="2">
        <v>259.71800000000002</v>
      </c>
      <c r="E28" s="2">
        <v>37.381900000000002</v>
      </c>
      <c r="F28" s="2">
        <v>214.923</v>
      </c>
      <c r="G28" s="2">
        <v>124.256</v>
      </c>
      <c r="H28" s="2">
        <v>49.717799999999997</v>
      </c>
      <c r="I28" s="2">
        <v>18.412500000000001</v>
      </c>
      <c r="J28" s="2">
        <v>77.058099999999996</v>
      </c>
      <c r="K28" s="2">
        <v>273.37799999999999</v>
      </c>
      <c r="L28" s="2">
        <v>104.124</v>
      </c>
      <c r="M28" s="2">
        <v>539.51199999999994</v>
      </c>
      <c r="N28" s="2">
        <v>192.54300000000001</v>
      </c>
      <c r="O28" s="2">
        <v>111.55800000000001</v>
      </c>
      <c r="P28" s="2">
        <v>261.05900000000003</v>
      </c>
      <c r="Q28" s="2">
        <v>243.38</v>
      </c>
      <c r="R28" s="2">
        <v>354.87799999999999</v>
      </c>
      <c r="S28" s="2">
        <v>72.307199999999995</v>
      </c>
      <c r="T28" s="2">
        <v>170.167</v>
      </c>
      <c r="U28" s="2">
        <v>162.03</v>
      </c>
      <c r="V28" s="2">
        <v>263.30799999999999</v>
      </c>
      <c r="W28" s="2">
        <v>258.964</v>
      </c>
      <c r="X28" s="2">
        <v>82.182599999999994</v>
      </c>
    </row>
    <row r="29" spans="1:28" ht="15.75" customHeight="1" x14ac:dyDescent="0.2">
      <c r="A29" s="1">
        <v>2040</v>
      </c>
      <c r="B29" s="2">
        <v>4347.6000000000004</v>
      </c>
      <c r="C29" s="2">
        <v>433.81900000000002</v>
      </c>
      <c r="D29" s="2">
        <v>261.95499999999998</v>
      </c>
      <c r="E29" s="2">
        <v>37.5426</v>
      </c>
      <c r="F29" s="2">
        <v>216.10599999999999</v>
      </c>
      <c r="G29" s="2">
        <v>124.887</v>
      </c>
      <c r="H29" s="2">
        <v>49.732999999999997</v>
      </c>
      <c r="I29" s="2">
        <v>18.453299999999999</v>
      </c>
      <c r="J29" s="2">
        <v>77.287700000000001</v>
      </c>
      <c r="K29" s="2">
        <v>274.66899999999998</v>
      </c>
      <c r="L29" s="2">
        <v>104.602</v>
      </c>
      <c r="M29" s="2">
        <v>542.06399999999996</v>
      </c>
      <c r="N29" s="2">
        <v>194.30799999999999</v>
      </c>
      <c r="O29" s="2">
        <v>112.16200000000001</v>
      </c>
      <c r="P29" s="2">
        <v>262.87</v>
      </c>
      <c r="Q29" s="2">
        <v>244.589</v>
      </c>
      <c r="R29" s="2">
        <v>357.733</v>
      </c>
      <c r="S29" s="2">
        <v>72.734200000000001</v>
      </c>
      <c r="T29" s="2">
        <v>171.84100000000001</v>
      </c>
      <c r="U29" s="2">
        <v>163.73400000000001</v>
      </c>
      <c r="V29" s="2">
        <v>264.62400000000002</v>
      </c>
      <c r="W29" s="2">
        <v>260.89299999999997</v>
      </c>
      <c r="X29" s="2">
        <v>83.047899999999998</v>
      </c>
    </row>
    <row r="30" spans="1:28" ht="15.75" customHeight="1" x14ac:dyDescent="0.2">
      <c r="A30" s="1">
        <v>2041</v>
      </c>
      <c r="B30" s="2">
        <v>4376.3</v>
      </c>
      <c r="C30" s="2">
        <v>437.56799999999998</v>
      </c>
      <c r="D30" s="2">
        <v>264.29399999999998</v>
      </c>
      <c r="E30" s="2">
        <v>37.716299999999997</v>
      </c>
      <c r="F30" s="2">
        <v>217.392</v>
      </c>
      <c r="G30" s="2">
        <v>125.486</v>
      </c>
      <c r="H30" s="2">
        <v>49.736899999999999</v>
      </c>
      <c r="I30" s="2">
        <v>18.482900000000001</v>
      </c>
      <c r="J30" s="2">
        <v>77.457899999999995</v>
      </c>
      <c r="K30" s="2">
        <v>275.86200000000002</v>
      </c>
      <c r="L30" s="2">
        <v>105.09699999999999</v>
      </c>
      <c r="M30" s="2">
        <v>544.73400000000004</v>
      </c>
      <c r="N30" s="2">
        <v>195.83500000000001</v>
      </c>
      <c r="O30" s="2">
        <v>112.81399999999999</v>
      </c>
      <c r="P30" s="2">
        <v>264.77499999999998</v>
      </c>
      <c r="Q30" s="2">
        <v>245.857</v>
      </c>
      <c r="R30" s="2">
        <v>360.74400000000003</v>
      </c>
      <c r="S30" s="2">
        <v>73.203999999999994</v>
      </c>
      <c r="T30" s="2">
        <v>173.32300000000001</v>
      </c>
      <c r="U30" s="2">
        <v>165.452</v>
      </c>
      <c r="V30" s="2">
        <v>266.036</v>
      </c>
      <c r="W30" s="2">
        <v>262.91300000000001</v>
      </c>
      <c r="X30" s="2">
        <v>83.934799999999996</v>
      </c>
    </row>
    <row r="31" spans="1:28" ht="15.75" customHeight="1" x14ac:dyDescent="0.2">
      <c r="A31" s="1">
        <v>2042</v>
      </c>
      <c r="B31" s="2">
        <v>4406.8999999999996</v>
      </c>
      <c r="C31" s="2">
        <v>441.01100000000002</v>
      </c>
      <c r="D31" s="2">
        <v>266.71499999999997</v>
      </c>
      <c r="E31" s="2">
        <v>37.924799999999998</v>
      </c>
      <c r="F31" s="2">
        <v>218.864</v>
      </c>
      <c r="G31" s="2">
        <v>126.035</v>
      </c>
      <c r="H31" s="2">
        <v>49.759900000000002</v>
      </c>
      <c r="I31" s="2">
        <v>18.5213</v>
      </c>
      <c r="J31" s="2">
        <v>77.710800000000006</v>
      </c>
      <c r="K31" s="2">
        <v>277.30500000000001</v>
      </c>
      <c r="L31" s="2">
        <v>105.675</v>
      </c>
      <c r="M31" s="2">
        <v>547.86099999999999</v>
      </c>
      <c r="N31" s="2">
        <v>197.11</v>
      </c>
      <c r="O31" s="2">
        <v>113.542</v>
      </c>
      <c r="P31" s="2">
        <v>266.80200000000002</v>
      </c>
      <c r="Q31" s="2">
        <v>247.33099999999999</v>
      </c>
      <c r="R31" s="2">
        <v>363.86599999999999</v>
      </c>
      <c r="S31" s="2">
        <v>73.724800000000002</v>
      </c>
      <c r="T31" s="2">
        <v>174.65799999999999</v>
      </c>
      <c r="U31" s="2">
        <v>167.22499999999999</v>
      </c>
      <c r="V31" s="2">
        <v>267.428</v>
      </c>
      <c r="W31" s="2">
        <v>264.92</v>
      </c>
      <c r="X31" s="2">
        <v>84.847700000000003</v>
      </c>
    </row>
    <row r="32" spans="1:28" ht="15.75" customHeight="1" x14ac:dyDescent="0.2">
      <c r="A32" s="1">
        <v>2043</v>
      </c>
      <c r="B32" s="2">
        <v>4438.2</v>
      </c>
      <c r="C32" s="2">
        <v>445.28300000000002</v>
      </c>
      <c r="D32" s="2">
        <v>269.21300000000002</v>
      </c>
      <c r="E32" s="2">
        <v>38.109200000000001</v>
      </c>
      <c r="F32" s="2">
        <v>220.25200000000001</v>
      </c>
      <c r="G32" s="2">
        <v>126.628</v>
      </c>
      <c r="H32" s="2">
        <v>49.774900000000002</v>
      </c>
      <c r="I32" s="2">
        <v>18.551100000000002</v>
      </c>
      <c r="J32" s="2">
        <v>77.884</v>
      </c>
      <c r="K32" s="2">
        <v>278.58199999999999</v>
      </c>
      <c r="L32" s="2">
        <v>106.221</v>
      </c>
      <c r="M32" s="2">
        <v>550.65499999999997</v>
      </c>
      <c r="N32" s="2">
        <v>198.87700000000001</v>
      </c>
      <c r="O32" s="2">
        <v>114.252</v>
      </c>
      <c r="P32" s="2">
        <v>268.827</v>
      </c>
      <c r="Q32" s="2">
        <v>248.90100000000001</v>
      </c>
      <c r="R32" s="2">
        <v>366.952</v>
      </c>
      <c r="S32" s="2">
        <v>74.239699999999999</v>
      </c>
      <c r="T32" s="2">
        <v>176.334</v>
      </c>
      <c r="U32" s="2">
        <v>169.04400000000001</v>
      </c>
      <c r="V32" s="2">
        <v>268.94499999999999</v>
      </c>
      <c r="W32" s="2">
        <v>266.95699999999999</v>
      </c>
      <c r="X32" s="2">
        <v>85.773200000000003</v>
      </c>
    </row>
    <row r="33" spans="1:28" ht="15.75" customHeight="1" x14ac:dyDescent="0.2">
      <c r="A33" s="1">
        <v>2044</v>
      </c>
      <c r="B33" s="2">
        <v>4472.7</v>
      </c>
      <c r="C33" s="2">
        <v>449.68799999999999</v>
      </c>
      <c r="D33" s="2">
        <v>271.80599999999998</v>
      </c>
      <c r="E33" s="2">
        <v>38.328000000000003</v>
      </c>
      <c r="F33" s="2">
        <v>221.77500000000001</v>
      </c>
      <c r="G33" s="2">
        <v>127.25</v>
      </c>
      <c r="H33" s="2">
        <v>49.8108</v>
      </c>
      <c r="I33" s="2">
        <v>18.585599999999999</v>
      </c>
      <c r="J33" s="2">
        <v>78.053200000000004</v>
      </c>
      <c r="K33" s="2">
        <v>279.87700000000001</v>
      </c>
      <c r="L33" s="2">
        <v>106.852</v>
      </c>
      <c r="M33" s="2">
        <v>553.88400000000001</v>
      </c>
      <c r="N33" s="2">
        <v>200.72</v>
      </c>
      <c r="O33" s="2">
        <v>115.02800000000001</v>
      </c>
      <c r="P33" s="2">
        <v>271.06299999999999</v>
      </c>
      <c r="Q33" s="2">
        <v>250.72300000000001</v>
      </c>
      <c r="R33" s="2">
        <v>370.267</v>
      </c>
      <c r="S33" s="2">
        <v>74.789900000000003</v>
      </c>
      <c r="T33" s="2">
        <v>178.06899999999999</v>
      </c>
      <c r="U33" s="2">
        <v>170.964</v>
      </c>
      <c r="V33" s="2">
        <v>270.786</v>
      </c>
      <c r="W33" s="2">
        <v>269.28300000000002</v>
      </c>
      <c r="X33" s="2">
        <v>86.757800000000003</v>
      </c>
    </row>
    <row r="34" spans="1:28" ht="15.75" customHeight="1" x14ac:dyDescent="0.2">
      <c r="A34" s="1">
        <v>2045</v>
      </c>
      <c r="B34" s="2">
        <v>4508.7</v>
      </c>
      <c r="C34" s="2">
        <v>453.81299999999999</v>
      </c>
      <c r="D34" s="2">
        <v>274.49400000000003</v>
      </c>
      <c r="E34" s="2">
        <v>38.598599999999998</v>
      </c>
      <c r="F34" s="2">
        <v>223.43899999999999</v>
      </c>
      <c r="G34" s="2">
        <v>127.94</v>
      </c>
      <c r="H34" s="2">
        <v>49.9101</v>
      </c>
      <c r="I34" s="2">
        <v>18.644200000000001</v>
      </c>
      <c r="J34" s="2">
        <v>78.360699999999994</v>
      </c>
      <c r="K34" s="2">
        <v>281.55599999999998</v>
      </c>
      <c r="L34" s="2">
        <v>107.593</v>
      </c>
      <c r="M34" s="2">
        <v>557.75599999999997</v>
      </c>
      <c r="N34" s="2">
        <v>202.374</v>
      </c>
      <c r="O34" s="2">
        <v>115.876</v>
      </c>
      <c r="P34" s="2">
        <v>273.34399999999999</v>
      </c>
      <c r="Q34" s="2">
        <v>252.5</v>
      </c>
      <c r="R34" s="2">
        <v>373.71499999999997</v>
      </c>
      <c r="S34" s="2">
        <v>75.371399999999994</v>
      </c>
      <c r="T34" s="2">
        <v>179.68799999999999</v>
      </c>
      <c r="U34" s="2">
        <v>172.85499999999999</v>
      </c>
      <c r="V34" s="2">
        <v>272.72500000000002</v>
      </c>
      <c r="W34" s="2">
        <v>271.65699999999998</v>
      </c>
      <c r="X34" s="2">
        <v>87.740499999999997</v>
      </c>
    </row>
    <row r="35" spans="1:28" ht="15.75" customHeight="1" x14ac:dyDescent="0.2">
      <c r="A35" s="1">
        <v>2046</v>
      </c>
      <c r="B35" s="2">
        <v>4546.6000000000004</v>
      </c>
      <c r="C35" s="2">
        <v>458.38099999999997</v>
      </c>
      <c r="D35" s="2">
        <v>277.26100000000002</v>
      </c>
      <c r="E35" s="2">
        <v>38.8551</v>
      </c>
      <c r="F35" s="2">
        <v>225.07400000000001</v>
      </c>
      <c r="G35" s="2">
        <v>128.70699999999999</v>
      </c>
      <c r="H35" s="2">
        <v>50.064900000000002</v>
      </c>
      <c r="I35" s="2">
        <v>18.717400000000001</v>
      </c>
      <c r="J35" s="2">
        <v>78.695599999999999</v>
      </c>
      <c r="K35" s="2">
        <v>283.32799999999997</v>
      </c>
      <c r="L35" s="2">
        <v>108.318</v>
      </c>
      <c r="M35" s="2">
        <v>561.53800000000001</v>
      </c>
      <c r="N35" s="2">
        <v>204.274</v>
      </c>
      <c r="O35" s="2">
        <v>116.709</v>
      </c>
      <c r="P35" s="2">
        <v>275.74599999999998</v>
      </c>
      <c r="Q35" s="2">
        <v>254.36799999999999</v>
      </c>
      <c r="R35" s="2">
        <v>377.33300000000003</v>
      </c>
      <c r="S35" s="2">
        <v>75.949299999999994</v>
      </c>
      <c r="T35" s="2">
        <v>181.495</v>
      </c>
      <c r="U35" s="2">
        <v>174.80600000000001</v>
      </c>
      <c r="V35" s="2">
        <v>274.87299999999999</v>
      </c>
      <c r="W35" s="2">
        <v>274.23099999999999</v>
      </c>
      <c r="X35" s="2">
        <v>88.764399999999995</v>
      </c>
    </row>
    <row r="36" spans="1:28" ht="15.75" customHeight="1" x14ac:dyDescent="0.2">
      <c r="A36" s="1">
        <v>2047</v>
      </c>
      <c r="B36" s="2">
        <v>4584</v>
      </c>
      <c r="C36" s="2">
        <v>462.62299999999999</v>
      </c>
      <c r="D36" s="2">
        <v>280.08300000000003</v>
      </c>
      <c r="E36" s="2">
        <v>39.130899999999997</v>
      </c>
      <c r="F36" s="2">
        <v>226.79499999999999</v>
      </c>
      <c r="G36" s="2">
        <v>129.56399999999999</v>
      </c>
      <c r="H36" s="2">
        <v>50.257199999999997</v>
      </c>
      <c r="I36" s="2">
        <v>18.8003</v>
      </c>
      <c r="J36" s="2">
        <v>79.072900000000004</v>
      </c>
      <c r="K36" s="2">
        <v>285.23399999999998</v>
      </c>
      <c r="L36" s="2">
        <v>109.099</v>
      </c>
      <c r="M36" s="2">
        <v>565.53399999999999</v>
      </c>
      <c r="N36" s="2">
        <v>205.96799999999999</v>
      </c>
      <c r="O36" s="2">
        <v>117.598</v>
      </c>
      <c r="P36" s="2">
        <v>278.06599999999997</v>
      </c>
      <c r="Q36" s="2">
        <v>256.02300000000002</v>
      </c>
      <c r="R36" s="2">
        <v>380.96800000000002</v>
      </c>
      <c r="S36" s="2">
        <v>76.561400000000006</v>
      </c>
      <c r="T36" s="2">
        <v>183.167</v>
      </c>
      <c r="U36" s="2">
        <v>176.744</v>
      </c>
      <c r="V36" s="2">
        <v>277.10000000000002</v>
      </c>
      <c r="W36" s="2">
        <v>276.76600000000002</v>
      </c>
      <c r="X36" s="2">
        <v>89.778899999999993</v>
      </c>
    </row>
    <row r="37" spans="1:28" ht="15.75" customHeight="1" x14ac:dyDescent="0.2">
      <c r="A37" s="1">
        <v>2048</v>
      </c>
      <c r="B37" s="2">
        <v>4622.8</v>
      </c>
      <c r="C37" s="2">
        <v>466.58100000000002</v>
      </c>
      <c r="D37" s="2">
        <v>282.96800000000002</v>
      </c>
      <c r="E37" s="2">
        <v>39.412700000000001</v>
      </c>
      <c r="F37" s="2">
        <v>228.58199999999999</v>
      </c>
      <c r="G37" s="2">
        <v>130.42500000000001</v>
      </c>
      <c r="H37" s="2">
        <v>50.491500000000002</v>
      </c>
      <c r="I37" s="2">
        <v>18.896599999999999</v>
      </c>
      <c r="J37" s="2">
        <v>79.504199999999997</v>
      </c>
      <c r="K37" s="2">
        <v>287.29899999999998</v>
      </c>
      <c r="L37" s="2">
        <v>109.899</v>
      </c>
      <c r="M37" s="2">
        <v>569.65800000000002</v>
      </c>
      <c r="N37" s="2">
        <v>207.542</v>
      </c>
      <c r="O37" s="2">
        <v>118.51900000000001</v>
      </c>
      <c r="P37" s="2">
        <v>280.48500000000001</v>
      </c>
      <c r="Q37" s="2">
        <v>257.786</v>
      </c>
      <c r="R37" s="2">
        <v>384.72699999999998</v>
      </c>
      <c r="S37" s="2">
        <v>77.1995</v>
      </c>
      <c r="T37" s="2">
        <v>184.733</v>
      </c>
      <c r="U37" s="2">
        <v>178.684</v>
      </c>
      <c r="V37" s="2">
        <v>279.48099999999999</v>
      </c>
      <c r="W37" s="2">
        <v>279.37599999999998</v>
      </c>
      <c r="X37" s="2">
        <v>90.801000000000002</v>
      </c>
    </row>
    <row r="38" spans="1:28" ht="15.75" customHeight="1" x14ac:dyDescent="0.2">
      <c r="A38" s="1">
        <v>2049</v>
      </c>
      <c r="B38" s="2">
        <v>4660.8</v>
      </c>
      <c r="C38" s="2">
        <v>470.57499999999999</v>
      </c>
      <c r="D38" s="2">
        <v>285.91199999999998</v>
      </c>
      <c r="E38" s="2">
        <v>39.688800000000001</v>
      </c>
      <c r="F38" s="2">
        <v>230.38399999999999</v>
      </c>
      <c r="G38" s="2">
        <v>131.22900000000001</v>
      </c>
      <c r="H38" s="2">
        <v>50.751899999999999</v>
      </c>
      <c r="I38" s="2">
        <v>18.9956</v>
      </c>
      <c r="J38" s="2">
        <v>79.9041</v>
      </c>
      <c r="K38" s="2">
        <v>289.31</v>
      </c>
      <c r="L38" s="2">
        <v>110.693</v>
      </c>
      <c r="M38" s="2">
        <v>573.65700000000004</v>
      </c>
      <c r="N38" s="2">
        <v>209.083</v>
      </c>
      <c r="O38" s="2">
        <v>119.452</v>
      </c>
      <c r="P38" s="2">
        <v>282.87200000000001</v>
      </c>
      <c r="Q38" s="2">
        <v>259.57100000000003</v>
      </c>
      <c r="R38" s="2">
        <v>388.447</v>
      </c>
      <c r="S38" s="2">
        <v>77.853399999999993</v>
      </c>
      <c r="T38" s="2">
        <v>186.297</v>
      </c>
      <c r="U38" s="2">
        <v>180.57</v>
      </c>
      <c r="V38" s="2">
        <v>281.94299999999998</v>
      </c>
      <c r="W38" s="2">
        <v>281.94</v>
      </c>
      <c r="X38" s="2">
        <v>91.796199999999999</v>
      </c>
    </row>
    <row r="39" spans="1:28" s="6" customFormat="1" ht="15.75" customHeight="1" x14ac:dyDescent="0.2">
      <c r="A39" s="4">
        <v>2050</v>
      </c>
      <c r="B39" s="5">
        <v>4701.7</v>
      </c>
      <c r="C39" s="5">
        <v>474.75200000000001</v>
      </c>
      <c r="D39" s="5">
        <v>288.988</v>
      </c>
      <c r="E39" s="5">
        <v>39.983600000000003</v>
      </c>
      <c r="F39" s="5">
        <v>232.285</v>
      </c>
      <c r="G39" s="5">
        <v>132.102</v>
      </c>
      <c r="H39" s="5">
        <v>51.047800000000002</v>
      </c>
      <c r="I39" s="5">
        <v>19.105</v>
      </c>
      <c r="J39" s="5">
        <v>80.358900000000006</v>
      </c>
      <c r="K39" s="5">
        <v>291.512</v>
      </c>
      <c r="L39" s="5">
        <v>111.54300000000001</v>
      </c>
      <c r="M39" s="5">
        <v>577.94899999999996</v>
      </c>
      <c r="N39" s="5">
        <v>210.69</v>
      </c>
      <c r="O39" s="5">
        <v>120.44799999999999</v>
      </c>
      <c r="P39" s="5">
        <v>285.40800000000002</v>
      </c>
      <c r="Q39" s="5">
        <v>261.48099999999999</v>
      </c>
      <c r="R39" s="5">
        <v>392.38200000000001</v>
      </c>
      <c r="S39" s="5">
        <v>78.546999999999997</v>
      </c>
      <c r="T39" s="5">
        <v>187.93199999999999</v>
      </c>
      <c r="U39" s="5">
        <v>182.54</v>
      </c>
      <c r="V39" s="5">
        <v>284.71100000000001</v>
      </c>
      <c r="W39" s="5">
        <v>284.73700000000002</v>
      </c>
      <c r="X39" s="5">
        <v>92.837999999999994</v>
      </c>
      <c r="Z39" s="7">
        <f>SUM(C39:X39)</f>
        <v>4681.3402999999998</v>
      </c>
      <c r="AA39" s="7">
        <f>B39-Z39</f>
        <v>20.359699999999975</v>
      </c>
      <c r="AB39" s="6">
        <f>AA39*0.57</f>
        <v>11.605028999999984</v>
      </c>
    </row>
    <row r="40" spans="1:28" ht="15.75" customHeight="1" x14ac:dyDescent="0.15"/>
    <row r="41" spans="1:28" ht="15.75" customHeight="1" x14ac:dyDescent="0.2">
      <c r="B41" s="1">
        <f>792/B39</f>
        <v>0.16844970967947764</v>
      </c>
    </row>
    <row r="42" spans="1:28" ht="15.75" customHeight="1" x14ac:dyDescent="0.15"/>
    <row r="43" spans="1:28" ht="15.75" customHeight="1" x14ac:dyDescent="0.15"/>
    <row r="44" spans="1:28" ht="15.75" customHeight="1" x14ac:dyDescent="0.15"/>
    <row r="45" spans="1:28" ht="15.75" customHeight="1" x14ac:dyDescent="0.15"/>
    <row r="46" spans="1:28" ht="15.75" customHeight="1" x14ac:dyDescent="0.15"/>
    <row r="47" spans="1:28" ht="15.75" customHeight="1" x14ac:dyDescent="0.15"/>
    <row r="48" spans="1:2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Laura</dc:creator>
  <cp:lastModifiedBy>Microsoft Office User</cp:lastModifiedBy>
  <dcterms:created xsi:type="dcterms:W3CDTF">2019-04-24T11:38:48Z</dcterms:created>
  <dcterms:modified xsi:type="dcterms:W3CDTF">2020-11-06T14:08:24Z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{E0C467DB-B995-46C8-A764-118331FC189A}</vt:lpwstr>
  </property>
</Properties>
</file>